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9.5.246\z_ca wojta\Budżet\"/>
    </mc:Choice>
  </mc:AlternateContent>
  <xr:revisionPtr revIDLastSave="0" documentId="13_ncr:1_{76587006-6F4F-47CC-8884-40A266FE99C5}" xr6:coauthVersionLast="45" xr6:coauthVersionMax="45" xr10:uidLastSave="{00000000-0000-0000-0000-000000000000}"/>
  <bookViews>
    <workbookView xWindow="-120" yWindow="-120" windowWidth="20730" windowHeight="11310" xr2:uid="{00000000-000D-0000-FFFF-FFFF00000000}"/>
  </bookViews>
  <sheets>
    <sheet name="Arkusz4 (2)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5" i="1" l="1"/>
  <c r="D35" i="1" s="1"/>
  <c r="E24" i="1" l="1"/>
  <c r="F57" i="1" l="1"/>
  <c r="G57" i="1"/>
  <c r="H57" i="1"/>
  <c r="I57" i="1"/>
  <c r="E58" i="1"/>
  <c r="D58" i="1" s="1"/>
  <c r="D57" i="1" s="1"/>
  <c r="E57" i="1" l="1"/>
  <c r="E61" i="1"/>
  <c r="D61" i="1" s="1"/>
  <c r="F59" i="1"/>
  <c r="G59" i="1"/>
  <c r="H59" i="1"/>
  <c r="I59" i="1"/>
  <c r="E11" i="1" l="1"/>
  <c r="D11" i="1" s="1"/>
  <c r="E12" i="1"/>
  <c r="D12" i="1" s="1"/>
  <c r="E13" i="1"/>
  <c r="D13" i="1" s="1"/>
  <c r="E14" i="1"/>
  <c r="D14" i="1" s="1"/>
  <c r="E15" i="1"/>
  <c r="D15" i="1" s="1"/>
  <c r="E16" i="1"/>
  <c r="D16" i="1" s="1"/>
  <c r="E17" i="1"/>
  <c r="D17" i="1" s="1"/>
  <c r="E18" i="1"/>
  <c r="D18" i="1" s="1"/>
  <c r="F9" i="1" l="1"/>
  <c r="E10" i="1" l="1"/>
  <c r="F52" i="1" l="1"/>
  <c r="E22" i="1"/>
  <c r="E44" i="1" l="1"/>
  <c r="D44" i="1" s="1"/>
  <c r="E45" i="1"/>
  <c r="D45" i="1" s="1"/>
  <c r="E23" i="1" l="1"/>
  <c r="D23" i="1" s="1"/>
  <c r="F40" i="1" l="1"/>
  <c r="F28" i="1"/>
  <c r="G28" i="1"/>
  <c r="H28" i="1"/>
  <c r="I28" i="1"/>
  <c r="E37" i="1"/>
  <c r="D37" i="1" s="1"/>
  <c r="E38" i="1" l="1"/>
  <c r="D38" i="1" s="1"/>
  <c r="E43" i="1" l="1"/>
  <c r="D43" i="1" s="1"/>
  <c r="E54" i="1" l="1"/>
  <c r="D54" i="1" s="1"/>
  <c r="E60" i="1"/>
  <c r="E49" i="1"/>
  <c r="D49" i="1" s="1"/>
  <c r="E33" i="1"/>
  <c r="D33" i="1" s="1"/>
  <c r="E34" i="1"/>
  <c r="D34" i="1" s="1"/>
  <c r="E36" i="1"/>
  <c r="D36" i="1" s="1"/>
  <c r="D60" i="1" l="1"/>
  <c r="D59" i="1" s="1"/>
  <c r="E59" i="1"/>
  <c r="E27" i="1"/>
  <c r="D27" i="1" s="1"/>
  <c r="E26" i="1" l="1"/>
  <c r="D26" i="1" s="1"/>
  <c r="F19" i="1" l="1"/>
  <c r="E46" i="1" l="1"/>
  <c r="D46" i="1" l="1"/>
  <c r="E55" i="1" l="1"/>
  <c r="D55" i="1" s="1"/>
  <c r="E53" i="1"/>
  <c r="H52" i="1"/>
  <c r="G52" i="1"/>
  <c r="E50" i="1"/>
  <c r="D50" i="1" s="1"/>
  <c r="E48" i="1"/>
  <c r="D48" i="1" s="1"/>
  <c r="F47" i="1"/>
  <c r="F62" i="1" s="1"/>
  <c r="E42" i="1"/>
  <c r="D42" i="1" s="1"/>
  <c r="E41" i="1"/>
  <c r="G40" i="1"/>
  <c r="E39" i="1"/>
  <c r="D39" i="1" s="1"/>
  <c r="E32" i="1"/>
  <c r="D32" i="1" s="1"/>
  <c r="E30" i="1"/>
  <c r="D30" i="1" s="1"/>
  <c r="E25" i="1"/>
  <c r="D25" i="1" s="1"/>
  <c r="E21" i="1"/>
  <c r="D21" i="1" s="1"/>
  <c r="E20" i="1"/>
  <c r="I19" i="1"/>
  <c r="H19" i="1"/>
  <c r="G19" i="1"/>
  <c r="I9" i="1"/>
  <c r="H9" i="1"/>
  <c r="G9" i="1"/>
  <c r="G62" i="1" l="1"/>
  <c r="I62" i="1"/>
  <c r="H62" i="1"/>
  <c r="D53" i="1"/>
  <c r="D52" i="1" s="1"/>
  <c r="E52" i="1"/>
  <c r="E9" i="1"/>
  <c r="D47" i="1"/>
  <c r="D41" i="1"/>
  <c r="D40" i="1" s="1"/>
  <c r="E40" i="1"/>
  <c r="D28" i="1"/>
  <c r="E28" i="1"/>
  <c r="E19" i="1"/>
  <c r="E47" i="1"/>
  <c r="D20" i="1"/>
  <c r="D19" i="1" s="1"/>
  <c r="D10" i="1"/>
  <c r="D9" i="1" s="1"/>
  <c r="E62" i="1" l="1"/>
  <c r="D62" i="1"/>
</calcChain>
</file>

<file path=xl/sharedStrings.xml><?xml version="1.0" encoding="utf-8"?>
<sst xmlns="http://schemas.openxmlformats.org/spreadsheetml/2006/main" count="122" uniqueCount="72">
  <si>
    <t>Dział</t>
  </si>
  <si>
    <t>Rozdz.</t>
  </si>
  <si>
    <t>Nazwa zadania inwestycyjnego i okres realizacji (w latach)</t>
  </si>
  <si>
    <t>Łączne nakłady finansowe</t>
  </si>
  <si>
    <t>Planowane nakłady</t>
  </si>
  <si>
    <t>Jednostka org. realizująca zadanie lub koordynująca program</t>
  </si>
  <si>
    <t>w tym źródła finansowania</t>
  </si>
  <si>
    <t>środki własne</t>
  </si>
  <si>
    <t>kredyty i pożyczki</t>
  </si>
  <si>
    <t>środki pochodz.z innych źródeł dotacje i śr.z budżetu państwa</t>
  </si>
  <si>
    <t>środki  wymienione w art..5 ust.1 pkt 2 i 3 u.f.p. (śr.unijne)</t>
  </si>
  <si>
    <t>O10</t>
  </si>
  <si>
    <t>Rolnictwo i łowiectwo</t>
  </si>
  <si>
    <t>O1010</t>
  </si>
  <si>
    <t>Urząd Gminy</t>
  </si>
  <si>
    <t>Transport i łączność - drogi gminne</t>
  </si>
  <si>
    <t>Gospodarka mieszkaniowa</t>
  </si>
  <si>
    <t>Administracja Publiczna</t>
  </si>
  <si>
    <t>Oświata i wychowanie</t>
  </si>
  <si>
    <t>Gospodarka Komunalna i Ochrona Środowiska</t>
  </si>
  <si>
    <t>Kultura fizyczna</t>
  </si>
  <si>
    <t>OGÓŁEM</t>
  </si>
  <si>
    <t>Modernizacja Szkoły Podstawowej Rogóz</t>
  </si>
  <si>
    <t>Zakup pojemników</t>
  </si>
  <si>
    <t>SUW Kraszewo</t>
  </si>
  <si>
    <t>SUW Runowo</t>
  </si>
  <si>
    <t>Modernizacja i remont drogi publicznej Nr 117001 N na odcinku Drwęca droga wojewódzka 513</t>
  </si>
  <si>
    <t xml:space="preserve">Modernizacja i remont  odcinka drogi publicznej Nr 117003 N Babiak Bugi </t>
  </si>
  <si>
    <t xml:space="preserve">Zakup ciągnika z przyczepą </t>
  </si>
  <si>
    <t>Modernizacja budynku komunalnego Stryjkowo10</t>
  </si>
  <si>
    <t>Modernizacja budynku komunalnego Kochanówka 17 (wymiana instalacji co)</t>
  </si>
  <si>
    <t xml:space="preserve">Modernizacja budynku komunalnego Runowo 24 </t>
  </si>
  <si>
    <t>Wykupienie pokoi 25,26,27</t>
  </si>
  <si>
    <t>Zakup pieca c.o.</t>
  </si>
  <si>
    <t>Zakup komputerów</t>
  </si>
  <si>
    <t>Zakup lampy solarnej w m.Workiejmy</t>
  </si>
  <si>
    <t>WYDATKI  INWESTYCYJNE  NA  2019 R.</t>
  </si>
  <si>
    <t>Modernizacja i remont  odcinka drogi wewnętrznej dz. Nr 99 , 12/3, 17 obręb Nowa Wieś Wielka</t>
  </si>
  <si>
    <t>Program do obsługi ewidencji dróg gminnych wewnętrznych etap I</t>
  </si>
  <si>
    <t>Modernizacja budynku komunalnego Kochanówka 17/2 (likwidacja barier architektonicznych, dokumentacja)</t>
  </si>
  <si>
    <t>Modernizacja budynku Urzędu gminy</t>
  </si>
  <si>
    <t>Modernizacja sieci komputerowej, wizyjnej, elektrycznej (projekt i wykonawstwo )</t>
  </si>
  <si>
    <t>Modernizacja oświetlenia drogowego przy drodze wewnętrznej działka Nr 100/17 obręb Kłębowo</t>
  </si>
  <si>
    <t>Utworzenie infrastruktury rekreacyjnej w postaci placu zabaw w Morawie</t>
  </si>
  <si>
    <t>Budowa sieci kanalizacyjnej w Markajmach</t>
  </si>
  <si>
    <t>rok budżetowy 2019 (6+7+8+9)</t>
  </si>
  <si>
    <t xml:space="preserve">Modernizacja budynku komunalnego Runowo biblioteka </t>
  </si>
  <si>
    <t>Zakup maszyny stolarskiej (grubościówko-wyrówniarka)</t>
  </si>
  <si>
    <t xml:space="preserve"> </t>
  </si>
  <si>
    <t>SUW Morawa</t>
  </si>
  <si>
    <t>01010</t>
  </si>
  <si>
    <t>SUW Babiak</t>
  </si>
  <si>
    <t>Modernizacja garaży przy budynku Urzędu Gminy</t>
  </si>
  <si>
    <t>Przejęcia sieci wodociągowych</t>
  </si>
  <si>
    <t>Studium wykonalności projektu e-usługi</t>
  </si>
  <si>
    <t>Zakup kosiarki do poboczy</t>
  </si>
  <si>
    <t>Zakup nieruchomości położonej w m. Długołęka</t>
  </si>
  <si>
    <t>Modernizacja/remont przyłączy kanalizacyjnych w m. Redy Osada</t>
  </si>
  <si>
    <t>Moderniazaja i rozubudowa SUW w Kraszewie (dokumentacja)</t>
  </si>
  <si>
    <t>Modernizacja i rozbudowa pompowni wody czystej w obrębie Kraszewo (dokumentacja)</t>
  </si>
  <si>
    <t>Modernizacja budynku komunalnego Kochanówka 17 (przebudowa komina).</t>
  </si>
  <si>
    <t>Wykonanie drewnianej altany w miejcowości Kraszewo</t>
  </si>
  <si>
    <t>Modernizacja boiska sportowego w miejscowości Runowo</t>
  </si>
  <si>
    <t>Kultura i ochrona dziedzictwa narodowego</t>
  </si>
  <si>
    <t>Dokumentacja odwodnienia liniowego na drodze publicznej nr 117016N w m. Pilnik</t>
  </si>
  <si>
    <t>Modernizacja budynku komunalnego Stabunity 1/2</t>
  </si>
  <si>
    <t>Modernizacja budynku komunalnego Runowo 71 (komin)</t>
  </si>
  <si>
    <t>Zakup pieca co do budynku komunalnego Kochanówka 17</t>
  </si>
  <si>
    <t>Zakup samochodu dostwczego</t>
  </si>
  <si>
    <t>Zakup samochodu specjalnego wraz z pługo-piaskarką</t>
  </si>
  <si>
    <t>Wykupienie udziałow w budynku Urzędu Gminy od Starostwa Powiatowego</t>
  </si>
  <si>
    <t>Załącznik Nr 3 do Uchwały Nr XII/90/2019 
Rady Gminy Lidzbark Warmiński z dnia 27 listopada 2019r.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</si>
</sst>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1" x14ac:knownFonts="1">
    <font>
      <sz val="11"/>
      <color indexed="8"/>
      <name val="Calibri"/>
      <family val="2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u/>
      <sz val="1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/>
      <diagonal/>
    </border>
    <border>
      <left/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 style="medium">
        <color auto="1"/>
      </left>
      <right style="thick">
        <color auto="1"/>
      </right>
      <top style="double">
        <color auto="1"/>
      </top>
      <bottom/>
      <diagonal/>
    </border>
    <border>
      <left/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/>
      <top style="double">
        <color auto="1"/>
      </top>
      <bottom/>
      <diagonal/>
    </border>
    <border>
      <left style="thin">
        <color auto="1"/>
      </left>
      <right style="medium">
        <color auto="1"/>
      </right>
      <top style="double">
        <color auto="1"/>
      </top>
      <bottom/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auto="1"/>
      </right>
      <top/>
      <bottom style="medium">
        <color auto="1"/>
      </bottom>
      <diagonal/>
    </border>
    <border>
      <left style="medium">
        <color indexed="64"/>
      </left>
      <right style="thick">
        <color auto="1"/>
      </right>
      <top/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indexed="64"/>
      </left>
      <right style="thick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 style="thin">
        <color auto="1"/>
      </top>
      <bottom/>
      <diagonal/>
    </border>
    <border>
      <left style="thin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thin">
        <color auto="1"/>
      </bottom>
      <diagonal/>
    </border>
    <border>
      <left style="thin">
        <color auto="1"/>
      </left>
      <right style="thick">
        <color indexed="64"/>
      </right>
      <top style="thin">
        <color auto="1"/>
      </top>
      <bottom style="medium">
        <color indexed="64"/>
      </bottom>
      <diagonal/>
    </border>
    <border>
      <left style="thick">
        <color indexed="64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/>
      <diagonal/>
    </border>
    <border>
      <left style="thick">
        <color auto="1"/>
      </left>
      <right style="thick">
        <color indexed="64"/>
      </right>
      <top style="double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ck">
        <color indexed="64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 style="medium">
        <color auto="1"/>
      </top>
      <bottom style="thin">
        <color auto="1"/>
      </bottom>
      <diagonal/>
    </border>
    <border>
      <left style="thick">
        <color auto="1"/>
      </left>
      <right style="thick">
        <color indexed="64"/>
      </right>
      <top style="thin">
        <color auto="1"/>
      </top>
      <bottom/>
      <diagonal/>
    </border>
    <border>
      <left style="thick">
        <color auto="1"/>
      </left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ck">
        <color indexed="64"/>
      </right>
      <top/>
      <bottom style="medium">
        <color auto="1"/>
      </bottom>
      <diagonal/>
    </border>
    <border>
      <left/>
      <right style="thick">
        <color indexed="64"/>
      </right>
      <top/>
      <bottom style="medium">
        <color auto="1"/>
      </bottom>
      <diagonal/>
    </border>
  </borders>
  <cellStyleXfs count="6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>
      <alignment horizontal="left" vertical="center"/>
    </xf>
  </cellStyleXfs>
  <cellXfs count="173">
    <xf numFmtId="0" fontId="0" fillId="0" borderId="0" xfId="0"/>
    <xf numFmtId="0" fontId="4" fillId="0" borderId="0" xfId="0" applyFont="1"/>
    <xf numFmtId="164" fontId="4" fillId="0" borderId="0" xfId="0" applyNumberFormat="1" applyFont="1"/>
    <xf numFmtId="164" fontId="5" fillId="0" borderId="0" xfId="0" applyNumberFormat="1" applyFont="1"/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/>
    <xf numFmtId="0" fontId="4" fillId="0" borderId="0" xfId="0" applyFont="1" applyAlignment="1">
      <alignment vertical="center"/>
    </xf>
    <xf numFmtId="0" fontId="5" fillId="0" borderId="0" xfId="1" applyFont="1"/>
    <xf numFmtId="0" fontId="5" fillId="0" borderId="0" xfId="1" applyFont="1" applyAlignment="1">
      <alignment horizontal="center" vertical="center"/>
    </xf>
    <xf numFmtId="164" fontId="5" fillId="0" borderId="0" xfId="2" applyFont="1" applyAlignment="1">
      <alignment horizontal="left" wrapText="1"/>
    </xf>
    <xf numFmtId="0" fontId="5" fillId="0" borderId="0" xfId="1" applyFont="1" applyAlignment="1"/>
    <xf numFmtId="0" fontId="5" fillId="0" borderId="0" xfId="1" applyFont="1" applyAlignment="1">
      <alignment horizontal="left" vertical="center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4" fontId="7" fillId="0" borderId="4" xfId="2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3" xfId="1" applyFont="1" applyBorder="1" applyAlignment="1">
      <alignment horizontal="center" vertical="center" wrapText="1"/>
    </xf>
    <xf numFmtId="0" fontId="7" fillId="0" borderId="9" xfId="1" applyFont="1" applyBorder="1" applyAlignment="1">
      <alignment horizontal="center" vertical="center" wrapText="1"/>
    </xf>
    <xf numFmtId="164" fontId="7" fillId="0" borderId="10" xfId="2" applyFont="1" applyBorder="1" applyAlignment="1">
      <alignment horizontal="center" vertical="center" wrapText="1"/>
    </xf>
    <xf numFmtId="164" fontId="7" fillId="0" borderId="11" xfId="2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164" fontId="7" fillId="0" borderId="13" xfId="2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164" fontId="7" fillId="0" borderId="3" xfId="2" applyFont="1" applyBorder="1" applyAlignment="1">
      <alignment horizontal="center" vertical="center" wrapText="1"/>
    </xf>
    <xf numFmtId="164" fontId="7" fillId="0" borderId="3" xfId="4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54" xfId="1" applyFont="1" applyBorder="1" applyAlignment="1">
      <alignment horizontal="center" vertical="center" wrapText="1"/>
    </xf>
    <xf numFmtId="0" fontId="7" fillId="0" borderId="15" xfId="1" applyFont="1" applyBorder="1" applyAlignment="1">
      <alignment horizontal="center" vertical="center" wrapText="1"/>
    </xf>
    <xf numFmtId="0" fontId="7" fillId="0" borderId="17" xfId="2" applyNumberFormat="1" applyFont="1" applyBorder="1" applyAlignment="1">
      <alignment horizontal="center" vertical="center" wrapText="1"/>
    </xf>
    <xf numFmtId="0" fontId="7" fillId="0" borderId="18" xfId="2" applyNumberFormat="1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center" vertical="center" wrapText="1"/>
    </xf>
    <xf numFmtId="49" fontId="7" fillId="0" borderId="16" xfId="4" applyNumberFormat="1" applyFont="1" applyBorder="1" applyAlignment="1">
      <alignment horizontal="center" vertical="center" wrapText="1"/>
    </xf>
    <xf numFmtId="0" fontId="7" fillId="0" borderId="14" xfId="2" applyNumberFormat="1" applyFont="1" applyBorder="1" applyAlignment="1">
      <alignment horizontal="center" vertical="center" wrapText="1"/>
    </xf>
    <xf numFmtId="0" fontId="7" fillId="2" borderId="19" xfId="1" applyFont="1" applyFill="1" applyBorder="1" applyAlignment="1">
      <alignment horizontal="center" vertical="center"/>
    </xf>
    <xf numFmtId="0" fontId="7" fillId="2" borderId="55" xfId="1" applyFont="1" applyFill="1" applyBorder="1" applyAlignment="1">
      <alignment horizontal="center" vertical="center"/>
    </xf>
    <xf numFmtId="0" fontId="7" fillId="2" borderId="7" xfId="1" applyFont="1" applyFill="1" applyBorder="1" applyAlignment="1">
      <alignment vertical="center" wrapText="1"/>
    </xf>
    <xf numFmtId="164" fontId="7" fillId="2" borderId="5" xfId="2" applyFont="1" applyFill="1" applyBorder="1" applyAlignment="1">
      <alignment horizontal="center" vertical="center"/>
    </xf>
    <xf numFmtId="164" fontId="7" fillId="2" borderId="5" xfId="2" applyFont="1" applyFill="1" applyBorder="1" applyAlignment="1">
      <alignment vertical="center"/>
    </xf>
    <xf numFmtId="164" fontId="7" fillId="2" borderId="5" xfId="4" applyFont="1" applyFill="1" applyBorder="1" applyAlignment="1">
      <alignment horizontal="center" vertical="center"/>
    </xf>
    <xf numFmtId="164" fontId="7" fillId="2" borderId="46" xfId="2" applyFont="1" applyFill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0" fontId="4" fillId="0" borderId="56" xfId="1" applyFont="1" applyBorder="1" applyAlignment="1">
      <alignment horizontal="center" vertical="center"/>
    </xf>
    <xf numFmtId="0" fontId="8" fillId="0" borderId="22" xfId="5" quotePrefix="1" applyFont="1" applyBorder="1" applyAlignment="1">
      <alignment horizontal="left" vertical="center" wrapText="1"/>
    </xf>
    <xf numFmtId="164" fontId="4" fillId="3" borderId="23" xfId="3" applyFont="1" applyFill="1" applyBorder="1" applyAlignment="1">
      <alignment horizontal="center" vertical="center" wrapText="1"/>
    </xf>
    <xf numFmtId="164" fontId="4" fillId="0" borderId="24" xfId="2" applyFont="1" applyBorder="1" applyAlignment="1">
      <alignment horizontal="center" vertical="center"/>
    </xf>
    <xf numFmtId="164" fontId="4" fillId="3" borderId="22" xfId="2" applyFont="1" applyFill="1" applyBorder="1" applyAlignment="1">
      <alignment vertical="center" wrapText="1"/>
    </xf>
    <xf numFmtId="164" fontId="4" fillId="0" borderId="24" xfId="2" applyFont="1" applyBorder="1" applyAlignment="1">
      <alignment horizontal="right" vertical="center"/>
    </xf>
    <xf numFmtId="164" fontId="4" fillId="0" borderId="24" xfId="4" applyFont="1" applyBorder="1" applyAlignment="1">
      <alignment horizontal="right" vertical="center"/>
    </xf>
    <xf numFmtId="4" fontId="4" fillId="0" borderId="47" xfId="1" applyNumberFormat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4" fillId="0" borderId="25" xfId="1" applyFont="1" applyBorder="1" applyAlignment="1">
      <alignment horizontal="center" vertical="center"/>
    </xf>
    <xf numFmtId="0" fontId="4" fillId="0" borderId="60" xfId="1" applyFont="1" applyBorder="1" applyAlignment="1">
      <alignment horizontal="center" vertical="center"/>
    </xf>
    <xf numFmtId="164" fontId="4" fillId="0" borderId="22" xfId="2" applyFont="1" applyBorder="1" applyAlignment="1">
      <alignment horizontal="right" vertical="center"/>
    </xf>
    <xf numFmtId="164" fontId="4" fillId="0" borderId="22" xfId="4" applyFont="1" applyBorder="1" applyAlignment="1">
      <alignment horizontal="right" vertical="center"/>
    </xf>
    <xf numFmtId="4" fontId="4" fillId="0" borderId="43" xfId="1" applyNumberFormat="1" applyFont="1" applyBorder="1" applyAlignment="1">
      <alignment horizontal="center" vertical="center"/>
    </xf>
    <xf numFmtId="49" fontId="4" fillId="0" borderId="60" xfId="1" applyNumberFormat="1" applyFont="1" applyBorder="1" applyAlignment="1">
      <alignment horizontal="center" vertical="center"/>
    </xf>
    <xf numFmtId="2" fontId="4" fillId="0" borderId="52" xfId="4" applyNumberFormat="1" applyFont="1" applyBorder="1" applyAlignment="1">
      <alignment horizontal="center" vertical="center"/>
    </xf>
    <xf numFmtId="0" fontId="8" fillId="0" borderId="26" xfId="5" quotePrefix="1" applyFont="1" applyBorder="1" applyAlignment="1">
      <alignment horizontal="left" vertical="center" wrapText="1"/>
    </xf>
    <xf numFmtId="0" fontId="4" fillId="0" borderId="43" xfId="1" applyFont="1" applyBorder="1" applyAlignment="1">
      <alignment horizontal="center" vertical="center"/>
    </xf>
    <xf numFmtId="49" fontId="5" fillId="0" borderId="52" xfId="4" applyNumberFormat="1" applyFont="1" applyBorder="1" applyAlignment="1">
      <alignment horizontal="center" vertical="center"/>
    </xf>
    <xf numFmtId="0" fontId="5" fillId="0" borderId="26" xfId="5" quotePrefix="1" applyFont="1" applyBorder="1" applyAlignment="1">
      <alignment horizontal="left" vertical="center" wrapText="1"/>
    </xf>
    <xf numFmtId="164" fontId="5" fillId="3" borderId="22" xfId="2" applyFont="1" applyFill="1" applyBorder="1" applyAlignment="1">
      <alignment vertical="center" wrapText="1"/>
    </xf>
    <xf numFmtId="164" fontId="5" fillId="0" borderId="22" xfId="2" applyFont="1" applyBorder="1" applyAlignment="1">
      <alignment horizontal="right" vertical="center"/>
    </xf>
    <xf numFmtId="164" fontId="5" fillId="0" borderId="22" xfId="4" applyFont="1" applyBorder="1" applyAlignment="1">
      <alignment horizontal="right" vertical="center"/>
    </xf>
    <xf numFmtId="4" fontId="5" fillId="0" borderId="43" xfId="1" applyNumberFormat="1" applyFont="1" applyBorder="1" applyAlignment="1">
      <alignment horizontal="center" vertical="center"/>
    </xf>
    <xf numFmtId="49" fontId="4" fillId="0" borderId="56" xfId="4" applyNumberFormat="1" applyFont="1" applyBorder="1" applyAlignment="1">
      <alignment horizontal="center" vertical="center"/>
    </xf>
    <xf numFmtId="0" fontId="8" fillId="0" borderId="62" xfId="5" quotePrefix="1" applyFont="1" applyBorder="1" applyAlignment="1">
      <alignment horizontal="left" vertical="center" wrapText="1"/>
    </xf>
    <xf numFmtId="164" fontId="4" fillId="3" borderId="37" xfId="2" applyFont="1" applyFill="1" applyBorder="1" applyAlignment="1">
      <alignment vertical="center" wrapText="1"/>
    </xf>
    <xf numFmtId="164" fontId="4" fillId="0" borderId="37" xfId="2" applyFont="1" applyBorder="1" applyAlignment="1">
      <alignment horizontal="right" vertical="center"/>
    </xf>
    <xf numFmtId="164" fontId="4" fillId="0" borderId="37" xfId="4" applyFont="1" applyBorder="1" applyAlignment="1">
      <alignment horizontal="right" vertical="center"/>
    </xf>
    <xf numFmtId="4" fontId="4" fillId="0" borderId="44" xfId="1" applyNumberFormat="1" applyFont="1" applyBorder="1" applyAlignment="1">
      <alignment horizontal="center" vertical="center"/>
    </xf>
    <xf numFmtId="0" fontId="5" fillId="0" borderId="43" xfId="1" applyFont="1" applyBorder="1" applyAlignment="1">
      <alignment horizontal="center" vertical="center"/>
    </xf>
    <xf numFmtId="0" fontId="9" fillId="2" borderId="27" xfId="1" applyFont="1" applyFill="1" applyBorder="1" applyAlignment="1">
      <alignment horizontal="center" vertical="center"/>
    </xf>
    <xf numFmtId="0" fontId="9" fillId="2" borderId="68" xfId="1" applyFont="1" applyFill="1" applyBorder="1" applyAlignment="1">
      <alignment horizontal="center" vertical="center"/>
    </xf>
    <xf numFmtId="0" fontId="9" fillId="2" borderId="65" xfId="1" applyFont="1" applyFill="1" applyBorder="1" applyAlignment="1">
      <alignment vertical="center" wrapText="1"/>
    </xf>
    <xf numFmtId="164" fontId="9" fillId="2" borderId="66" xfId="2" applyFont="1" applyFill="1" applyBorder="1" applyAlignment="1">
      <alignment horizontal="center" vertical="center"/>
    </xf>
    <xf numFmtId="164" fontId="9" fillId="2" borderId="66" xfId="2" applyFont="1" applyFill="1" applyBorder="1" applyAlignment="1">
      <alignment vertical="center"/>
    </xf>
    <xf numFmtId="164" fontId="9" fillId="2" borderId="66" xfId="2" applyFont="1" applyFill="1" applyBorder="1" applyAlignment="1">
      <alignment horizontal="right" vertical="center"/>
    </xf>
    <xf numFmtId="164" fontId="9" fillId="2" borderId="66" xfId="4" applyFont="1" applyFill="1" applyBorder="1" applyAlignment="1">
      <alignment horizontal="right" vertical="center"/>
    </xf>
    <xf numFmtId="4" fontId="9" fillId="2" borderId="67" xfId="1" applyNumberFormat="1" applyFont="1" applyFill="1" applyBorder="1" applyAlignment="1">
      <alignment horizontal="center" vertical="center"/>
    </xf>
    <xf numFmtId="0" fontId="4" fillId="0" borderId="57" xfId="1" applyFont="1" applyBorder="1" applyAlignment="1">
      <alignment horizontal="center" vertical="center"/>
    </xf>
    <xf numFmtId="0" fontId="4" fillId="0" borderId="52" xfId="1" applyFont="1" applyBorder="1" applyAlignment="1">
      <alignment horizontal="center" vertical="center"/>
    </xf>
    <xf numFmtId="3" fontId="4" fillId="0" borderId="22" xfId="1" applyNumberFormat="1" applyFont="1" applyBorder="1" applyAlignment="1">
      <alignment horizontal="right" vertical="center" wrapText="1"/>
    </xf>
    <xf numFmtId="164" fontId="4" fillId="0" borderId="22" xfId="2" applyFont="1" applyBorder="1" applyAlignment="1">
      <alignment horizontal="right" vertical="center" wrapText="1"/>
    </xf>
    <xf numFmtId="164" fontId="4" fillId="0" borderId="22" xfId="4" applyFont="1" applyBorder="1" applyAlignment="1">
      <alignment horizontal="right" vertical="center" wrapText="1"/>
    </xf>
    <xf numFmtId="0" fontId="8" fillId="0" borderId="24" xfId="5" quotePrefix="1" applyFont="1" applyBorder="1" applyAlignment="1">
      <alignment horizontal="left" vertical="center" wrapText="1"/>
    </xf>
    <xf numFmtId="0" fontId="8" fillId="0" borderId="36" xfId="5" quotePrefix="1" applyFont="1" applyBorder="1" applyAlignment="1">
      <alignment horizontal="left" vertical="center" wrapText="1"/>
    </xf>
    <xf numFmtId="0" fontId="9" fillId="2" borderId="41" xfId="1" applyFont="1" applyFill="1" applyBorder="1" applyAlignment="1">
      <alignment horizontal="center" vertical="center"/>
    </xf>
    <xf numFmtId="0" fontId="9" fillId="2" borderId="32" xfId="1" applyFont="1" applyFill="1" applyBorder="1" applyAlignment="1">
      <alignment vertical="center" wrapText="1"/>
    </xf>
    <xf numFmtId="164" fontId="9" fillId="2" borderId="33" xfId="2" applyFont="1" applyFill="1" applyBorder="1" applyAlignment="1">
      <alignment horizontal="center" vertical="center"/>
    </xf>
    <xf numFmtId="164" fontId="9" fillId="2" borderId="33" xfId="2" applyFont="1" applyFill="1" applyBorder="1" applyAlignment="1">
      <alignment vertical="center"/>
    </xf>
    <xf numFmtId="4" fontId="9" fillId="2" borderId="42" xfId="1" applyNumberFormat="1" applyFont="1" applyFill="1" applyBorder="1" applyAlignment="1">
      <alignment horizontal="center" vertical="center"/>
    </xf>
    <xf numFmtId="0" fontId="5" fillId="0" borderId="28" xfId="1" applyFont="1" applyBorder="1" applyAlignment="1">
      <alignment horizontal="center" vertical="center"/>
    </xf>
    <xf numFmtId="0" fontId="5" fillId="0" borderId="56" xfId="1" applyFont="1" applyBorder="1" applyAlignment="1">
      <alignment horizontal="center" vertical="center"/>
    </xf>
    <xf numFmtId="164" fontId="4" fillId="3" borderId="29" xfId="3" applyFont="1" applyFill="1" applyBorder="1" applyAlignment="1">
      <alignment horizontal="center" vertical="center" wrapText="1"/>
    </xf>
    <xf numFmtId="164" fontId="8" fillId="0" borderId="22" xfId="4" quotePrefix="1" applyFont="1" applyBorder="1" applyAlignment="1">
      <alignment vertical="center" wrapText="1"/>
    </xf>
    <xf numFmtId="164" fontId="5" fillId="0" borderId="24" xfId="2" applyFont="1" applyBorder="1" applyAlignment="1">
      <alignment horizontal="right" vertical="center"/>
    </xf>
    <xf numFmtId="164" fontId="5" fillId="0" borderId="24" xfId="4" applyFont="1" applyBorder="1" applyAlignment="1">
      <alignment horizontal="right" vertical="center"/>
    </xf>
    <xf numFmtId="0" fontId="5" fillId="0" borderId="25" xfId="1" applyFont="1" applyBorder="1" applyAlignment="1">
      <alignment horizontal="center" vertical="center"/>
    </xf>
    <xf numFmtId="0" fontId="5" fillId="0" borderId="52" xfId="1" applyFont="1" applyBorder="1" applyAlignment="1">
      <alignment horizontal="center" vertical="center"/>
    </xf>
    <xf numFmtId="0" fontId="8" fillId="0" borderId="40" xfId="5" quotePrefix="1" applyFont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9" fillId="2" borderId="19" xfId="1" applyFont="1" applyFill="1" applyBorder="1" applyAlignment="1">
      <alignment horizontal="center" vertical="center"/>
    </xf>
    <xf numFmtId="0" fontId="9" fillId="2" borderId="55" xfId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 wrapText="1"/>
    </xf>
    <xf numFmtId="164" fontId="9" fillId="2" borderId="5" xfId="2" applyFont="1" applyFill="1" applyBorder="1" applyAlignment="1">
      <alignment horizontal="center" vertical="center"/>
    </xf>
    <xf numFmtId="164" fontId="9" fillId="2" borderId="5" xfId="2" applyFont="1" applyFill="1" applyBorder="1" applyAlignment="1">
      <alignment vertical="center"/>
    </xf>
    <xf numFmtId="164" fontId="9" fillId="2" borderId="5" xfId="2" applyFont="1" applyFill="1" applyBorder="1" applyAlignment="1">
      <alignment horizontal="right" vertical="center"/>
    </xf>
    <xf numFmtId="164" fontId="9" fillId="2" borderId="20" xfId="2" applyFont="1" applyFill="1" applyBorder="1" applyAlignment="1">
      <alignment horizontal="right" vertical="center"/>
    </xf>
    <xf numFmtId="164" fontId="9" fillId="2" borderId="20" xfId="4" applyFont="1" applyFill="1" applyBorder="1" applyAlignment="1">
      <alignment horizontal="right" vertical="center"/>
    </xf>
    <xf numFmtId="4" fontId="9" fillId="2" borderId="46" xfId="1" applyNumberFormat="1" applyFont="1" applyFill="1" applyBorder="1" applyAlignment="1">
      <alignment horizontal="center" vertical="center"/>
    </xf>
    <xf numFmtId="3" fontId="4" fillId="0" borderId="24" xfId="1" applyNumberFormat="1" applyFont="1" applyBorder="1" applyAlignment="1">
      <alignment horizontal="right" vertical="center" wrapText="1"/>
    </xf>
    <xf numFmtId="164" fontId="4" fillId="0" borderId="24" xfId="2" applyFont="1" applyBorder="1" applyAlignment="1">
      <alignment horizontal="right" vertical="center" wrapText="1"/>
    </xf>
    <xf numFmtId="164" fontId="4" fillId="0" borderId="24" xfId="4" applyFont="1" applyBorder="1" applyAlignment="1">
      <alignment horizontal="right" vertical="center" wrapText="1"/>
    </xf>
    <xf numFmtId="164" fontId="4" fillId="0" borderId="22" xfId="2" applyFont="1" applyBorder="1" applyAlignment="1">
      <alignment horizontal="center" vertical="center"/>
    </xf>
    <xf numFmtId="164" fontId="4" fillId="3" borderId="30" xfId="3" applyFont="1" applyFill="1" applyBorder="1" applyAlignment="1">
      <alignment horizontal="center" vertical="center" wrapText="1"/>
    </xf>
    <xf numFmtId="164" fontId="4" fillId="0" borderId="30" xfId="2" applyFont="1" applyBorder="1" applyAlignment="1">
      <alignment horizontal="center" vertical="center"/>
    </xf>
    <xf numFmtId="164" fontId="4" fillId="3" borderId="30" xfId="2" applyFont="1" applyFill="1" applyBorder="1" applyAlignment="1">
      <alignment vertical="center" wrapText="1"/>
    </xf>
    <xf numFmtId="0" fontId="4" fillId="0" borderId="8" xfId="1" applyFont="1" applyBorder="1" applyAlignment="1">
      <alignment horizontal="center" vertical="center"/>
    </xf>
    <xf numFmtId="0" fontId="4" fillId="0" borderId="53" xfId="1" applyFont="1" applyBorder="1" applyAlignment="1">
      <alignment horizontal="center" vertical="center"/>
    </xf>
    <xf numFmtId="164" fontId="4" fillId="3" borderId="37" xfId="3" applyFont="1" applyFill="1" applyBorder="1" applyAlignment="1">
      <alignment horizontal="center" vertical="center" wrapText="1"/>
    </xf>
    <xf numFmtId="164" fontId="4" fillId="0" borderId="37" xfId="2" applyFont="1" applyBorder="1" applyAlignment="1">
      <alignment horizontal="center" vertical="center"/>
    </xf>
    <xf numFmtId="3" fontId="4" fillId="0" borderId="36" xfId="1" applyNumberFormat="1" applyFont="1" applyBorder="1" applyAlignment="1">
      <alignment horizontal="right" vertical="center" wrapText="1"/>
    </xf>
    <xf numFmtId="164" fontId="4" fillId="0" borderId="36" xfId="2" applyFont="1" applyBorder="1" applyAlignment="1">
      <alignment horizontal="right" vertical="center" wrapText="1"/>
    </xf>
    <xf numFmtId="164" fontId="4" fillId="0" borderId="36" xfId="4" applyFont="1" applyBorder="1" applyAlignment="1">
      <alignment horizontal="right" vertical="center" wrapText="1"/>
    </xf>
    <xf numFmtId="0" fontId="6" fillId="0" borderId="8" xfId="1" applyFont="1" applyBorder="1" applyAlignment="1">
      <alignment horizontal="center" vertical="center"/>
    </xf>
    <xf numFmtId="164" fontId="5" fillId="3" borderId="22" xfId="3" applyFont="1" applyFill="1" applyBorder="1" applyAlignment="1">
      <alignment horizontal="center" vertical="center" wrapText="1"/>
    </xf>
    <xf numFmtId="164" fontId="5" fillId="0" borderId="22" xfId="2" applyFont="1" applyBorder="1" applyAlignment="1">
      <alignment horizontal="center" vertical="center"/>
    </xf>
    <xf numFmtId="3" fontId="5" fillId="0" borderId="22" xfId="1" applyNumberFormat="1" applyFont="1" applyBorder="1" applyAlignment="1">
      <alignment horizontal="right" vertical="center" wrapText="1"/>
    </xf>
    <xf numFmtId="164" fontId="5" fillId="0" borderId="22" xfId="2" applyFont="1" applyBorder="1" applyAlignment="1">
      <alignment horizontal="right" vertical="center" wrapText="1"/>
    </xf>
    <xf numFmtId="164" fontId="5" fillId="0" borderId="22" xfId="4" applyFont="1" applyBorder="1" applyAlignment="1">
      <alignment horizontal="right" vertical="center" wrapText="1"/>
    </xf>
    <xf numFmtId="0" fontId="4" fillId="0" borderId="61" xfId="1" applyFont="1" applyBorder="1" applyAlignment="1">
      <alignment horizontal="center" vertical="center"/>
    </xf>
    <xf numFmtId="0" fontId="4" fillId="0" borderId="64" xfId="1" applyFont="1" applyBorder="1" applyAlignment="1">
      <alignment horizontal="center" vertical="center"/>
    </xf>
    <xf numFmtId="0" fontId="8" fillId="0" borderId="63" xfId="5" quotePrefix="1" applyFont="1" applyBorder="1" applyAlignment="1">
      <alignment horizontal="left" vertical="center" wrapText="1"/>
    </xf>
    <xf numFmtId="164" fontId="9" fillId="2" borderId="34" xfId="2" applyFont="1" applyFill="1" applyBorder="1" applyAlignment="1">
      <alignment horizontal="center" vertical="center"/>
    </xf>
    <xf numFmtId="164" fontId="9" fillId="2" borderId="34" xfId="2" applyFont="1" applyFill="1" applyBorder="1" applyAlignment="1">
      <alignment vertical="center"/>
    </xf>
    <xf numFmtId="164" fontId="9" fillId="2" borderId="33" xfId="2" applyFont="1" applyFill="1" applyBorder="1" applyAlignment="1">
      <alignment horizontal="right" vertical="center"/>
    </xf>
    <xf numFmtId="164" fontId="9" fillId="2" borderId="33" xfId="4" applyFont="1" applyFill="1" applyBorder="1" applyAlignment="1">
      <alignment horizontal="right" vertical="center"/>
    </xf>
    <xf numFmtId="0" fontId="4" fillId="0" borderId="38" xfId="1" applyFont="1" applyBorder="1" applyAlignment="1">
      <alignment horizontal="center" vertical="center"/>
    </xf>
    <xf numFmtId="0" fontId="4" fillId="0" borderId="58" xfId="1" applyFont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 wrapText="1"/>
    </xf>
    <xf numFmtId="164" fontId="4" fillId="0" borderId="36" xfId="2" applyFont="1" applyBorder="1" applyAlignment="1">
      <alignment horizontal="center" vertical="center"/>
    </xf>
    <xf numFmtId="164" fontId="4" fillId="3" borderId="40" xfId="2" applyFont="1" applyFill="1" applyBorder="1" applyAlignment="1">
      <alignment vertical="center" wrapText="1"/>
    </xf>
    <xf numFmtId="164" fontId="4" fillId="0" borderId="40" xfId="2" applyFont="1" applyBorder="1" applyAlignment="1">
      <alignment horizontal="right" vertical="center"/>
    </xf>
    <xf numFmtId="164" fontId="4" fillId="0" borderId="40" xfId="4" applyFont="1" applyBorder="1" applyAlignment="1">
      <alignment horizontal="right" vertical="center"/>
    </xf>
    <xf numFmtId="4" fontId="4" fillId="0" borderId="45" xfId="1" applyNumberFormat="1" applyFont="1" applyBorder="1" applyAlignment="1">
      <alignment horizontal="center" vertical="center"/>
    </xf>
    <xf numFmtId="0" fontId="4" fillId="3" borderId="26" xfId="1" applyFont="1" applyFill="1" applyBorder="1" applyAlignment="1">
      <alignment horizontal="left" vertical="center" wrapText="1"/>
    </xf>
    <xf numFmtId="164" fontId="4" fillId="0" borderId="22" xfId="2" applyFont="1" applyBorder="1" applyAlignment="1">
      <alignment vertical="center"/>
    </xf>
    <xf numFmtId="164" fontId="4" fillId="3" borderId="22" xfId="2" applyFont="1" applyFill="1" applyBorder="1" applyAlignment="1">
      <alignment vertical="center"/>
    </xf>
    <xf numFmtId="0" fontId="4" fillId="3" borderId="62" xfId="0" applyFont="1" applyFill="1" applyBorder="1" applyAlignment="1">
      <alignment horizontal="left" vertical="center" wrapText="1"/>
    </xf>
    <xf numFmtId="164" fontId="4" fillId="3" borderId="37" xfId="2" applyFont="1" applyFill="1" applyBorder="1" applyAlignment="1">
      <alignment vertical="center"/>
    </xf>
    <xf numFmtId="3" fontId="4" fillId="0" borderId="37" xfId="1" applyNumberFormat="1" applyFont="1" applyBorder="1" applyAlignment="1">
      <alignment horizontal="right" vertical="center" wrapText="1"/>
    </xf>
    <xf numFmtId="164" fontId="4" fillId="0" borderId="37" xfId="2" applyFont="1" applyBorder="1" applyAlignment="1">
      <alignment horizontal="right" vertical="center" wrapText="1"/>
    </xf>
    <xf numFmtId="164" fontId="4" fillId="0" borderId="37" xfId="4" applyFont="1" applyBorder="1" applyAlignment="1">
      <alignment horizontal="right" vertical="center" wrapText="1"/>
    </xf>
    <xf numFmtId="0" fontId="9" fillId="2" borderId="31" xfId="1" applyFont="1" applyFill="1" applyBorder="1" applyAlignment="1">
      <alignment horizontal="center" vertical="center"/>
    </xf>
    <xf numFmtId="0" fontId="9" fillId="0" borderId="25" xfId="1" applyFont="1" applyBorder="1" applyAlignment="1">
      <alignment horizontal="center" vertical="center"/>
    </xf>
    <xf numFmtId="164" fontId="4" fillId="3" borderId="22" xfId="2" applyFont="1" applyFill="1" applyBorder="1" applyAlignment="1">
      <alignment horizontal="left" vertical="center" wrapText="1"/>
    </xf>
    <xf numFmtId="164" fontId="9" fillId="0" borderId="22" xfId="2" applyFont="1" applyBorder="1" applyAlignment="1">
      <alignment horizontal="right" vertical="center" wrapText="1"/>
    </xf>
    <xf numFmtId="164" fontId="4" fillId="0" borderId="22" xfId="2" applyFont="1" applyBorder="1" applyAlignment="1">
      <alignment horizontal="center" vertical="center" wrapText="1"/>
    </xf>
    <xf numFmtId="164" fontId="4" fillId="0" borderId="22" xfId="4" applyFont="1" applyBorder="1" applyAlignment="1">
      <alignment horizontal="left" vertical="center" wrapText="1"/>
    </xf>
    <xf numFmtId="0" fontId="10" fillId="4" borderId="49" xfId="1" applyFont="1" applyFill="1" applyBorder="1" applyAlignment="1">
      <alignment horizontal="center" vertical="center"/>
    </xf>
    <xf numFmtId="0" fontId="10" fillId="4" borderId="50" xfId="1" applyFont="1" applyFill="1" applyBorder="1" applyAlignment="1">
      <alignment horizontal="center" vertical="center"/>
    </xf>
    <xf numFmtId="0" fontId="10" fillId="4" borderId="51" xfId="1" applyFont="1" applyFill="1" applyBorder="1" applyAlignment="1">
      <alignment horizontal="center" vertical="center"/>
    </xf>
    <xf numFmtId="164" fontId="10" fillId="4" borderId="35" xfId="2" applyFont="1" applyFill="1" applyBorder="1" applyAlignment="1">
      <alignment horizontal="center" vertical="center"/>
    </xf>
    <xf numFmtId="4" fontId="10" fillId="4" borderId="48" xfId="1" applyNumberFormat="1" applyFont="1" applyFill="1" applyBorder="1" applyAlignment="1">
      <alignment horizontal="center" vertical="center"/>
    </xf>
    <xf numFmtId="164" fontId="4" fillId="0" borderId="0" xfId="4" applyFont="1"/>
  </cellXfs>
  <cellStyles count="6">
    <cellStyle name="Dziesiętny" xfId="4" builtinId="3"/>
    <cellStyle name="Dziesiętny 2" xfId="3" xr:uid="{00000000-0005-0000-0000-000001000000}"/>
    <cellStyle name="Dziesiętny 4" xfId="2" xr:uid="{00000000-0005-0000-0000-000002000000}"/>
    <cellStyle name="Normalny" xfId="0" builtinId="0"/>
    <cellStyle name="Normalny 3" xfId="1" xr:uid="{00000000-0005-0000-0000-000004000000}"/>
    <cellStyle name="S3" xfId="5" xr:uid="{6EF400CF-3BC1-4948-872F-61DE6FF4A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2"/>
  <sheetViews>
    <sheetView tabSelected="1" topLeftCell="A25" workbookViewId="0">
      <selection activeCell="C27" sqref="C27"/>
    </sheetView>
  </sheetViews>
  <sheetFormatPr defaultRowHeight="15" customHeight="1" x14ac:dyDescent="0.25"/>
  <cols>
    <col min="1" max="1" width="6.5703125" style="1" customWidth="1"/>
    <col min="2" max="2" width="8.28515625" style="1" customWidth="1"/>
    <col min="3" max="3" width="43" style="1" customWidth="1"/>
    <col min="4" max="4" width="19.7109375" style="6" customWidth="1"/>
    <col min="5" max="5" width="16.7109375" style="6" customWidth="1"/>
    <col min="6" max="6" width="17.42578125" style="7" customWidth="1"/>
    <col min="7" max="7" width="14.7109375" style="1" customWidth="1"/>
    <col min="8" max="8" width="14" style="8" customWidth="1"/>
    <col min="9" max="9" width="15.85546875" style="172" customWidth="1"/>
    <col min="10" max="10" width="16.5703125" style="1" customWidth="1"/>
    <col min="11" max="11" width="21.5703125" style="1" customWidth="1"/>
    <col min="12" max="16384" width="9.140625" style="1"/>
  </cols>
  <sheetData>
    <row r="1" spans="1:11" ht="32.25" customHeight="1" x14ac:dyDescent="0.25">
      <c r="A1" s="9"/>
      <c r="B1" s="9"/>
      <c r="C1" s="9"/>
      <c r="D1" s="10"/>
      <c r="E1" s="10"/>
      <c r="F1" s="11" t="s">
        <v>71</v>
      </c>
      <c r="G1" s="11"/>
      <c r="H1" s="11"/>
      <c r="I1" s="11"/>
      <c r="J1" s="11"/>
    </row>
    <row r="2" spans="1:11" ht="15" customHeight="1" x14ac:dyDescent="0.25">
      <c r="A2" s="9"/>
      <c r="B2" s="9"/>
      <c r="C2" s="9"/>
      <c r="D2" s="10"/>
      <c r="E2" s="10"/>
      <c r="F2" s="12"/>
      <c r="G2" s="9"/>
      <c r="H2" s="13"/>
      <c r="I2" s="13"/>
      <c r="J2" s="13"/>
    </row>
    <row r="3" spans="1:11" ht="15.75" customHeight="1" x14ac:dyDescent="0.25">
      <c r="A3" s="14" t="s">
        <v>36</v>
      </c>
      <c r="B3" s="14"/>
      <c r="C3" s="14"/>
      <c r="D3" s="14"/>
      <c r="E3" s="14"/>
      <c r="F3" s="14"/>
      <c r="G3" s="14"/>
      <c r="H3" s="14"/>
      <c r="I3" s="14"/>
      <c r="J3" s="14"/>
    </row>
    <row r="4" spans="1:11" ht="16.5" customHeight="1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1" ht="16.5" customHeight="1" thickBot="1" x14ac:dyDescent="0.3">
      <c r="A5" s="15" t="s">
        <v>0</v>
      </c>
      <c r="B5" s="16" t="s">
        <v>1</v>
      </c>
      <c r="C5" s="17" t="s">
        <v>2</v>
      </c>
      <c r="D5" s="18" t="s">
        <v>3</v>
      </c>
      <c r="E5" s="19" t="s">
        <v>4</v>
      </c>
      <c r="F5" s="20"/>
      <c r="G5" s="20"/>
      <c r="H5" s="20"/>
      <c r="I5" s="21"/>
      <c r="J5" s="15" t="s">
        <v>5</v>
      </c>
    </row>
    <row r="6" spans="1:11" ht="15.75" customHeight="1" thickBot="1" x14ac:dyDescent="0.3">
      <c r="A6" s="22"/>
      <c r="B6" s="23"/>
      <c r="C6" s="24"/>
      <c r="D6" s="25"/>
      <c r="E6" s="26" t="s">
        <v>45</v>
      </c>
      <c r="F6" s="27" t="s">
        <v>6</v>
      </c>
      <c r="G6" s="20"/>
      <c r="H6" s="20"/>
      <c r="I6" s="21"/>
      <c r="J6" s="22"/>
    </row>
    <row r="7" spans="1:11" ht="111" customHeight="1" thickBot="1" x14ac:dyDescent="0.3">
      <c r="A7" s="22"/>
      <c r="B7" s="23"/>
      <c r="C7" s="24"/>
      <c r="D7" s="28"/>
      <c r="E7" s="26"/>
      <c r="F7" s="30" t="s">
        <v>7</v>
      </c>
      <c r="G7" s="29" t="s">
        <v>8</v>
      </c>
      <c r="H7" s="30" t="s">
        <v>9</v>
      </c>
      <c r="I7" s="31" t="s">
        <v>10</v>
      </c>
      <c r="J7" s="22"/>
    </row>
    <row r="8" spans="1:11" ht="21.75" customHeight="1" thickTop="1" thickBot="1" x14ac:dyDescent="0.3">
      <c r="A8" s="32">
        <v>1</v>
      </c>
      <c r="B8" s="33">
        <v>2</v>
      </c>
      <c r="C8" s="34">
        <v>3</v>
      </c>
      <c r="D8" s="35">
        <v>4</v>
      </c>
      <c r="E8" s="36">
        <v>5</v>
      </c>
      <c r="F8" s="37">
        <v>6</v>
      </c>
      <c r="G8" s="37">
        <v>7</v>
      </c>
      <c r="H8" s="37">
        <v>8</v>
      </c>
      <c r="I8" s="38">
        <v>9</v>
      </c>
      <c r="J8" s="39">
        <v>10</v>
      </c>
    </row>
    <row r="9" spans="1:11" ht="27" customHeight="1" thickBot="1" x14ac:dyDescent="0.3">
      <c r="A9" s="40" t="s">
        <v>11</v>
      </c>
      <c r="B9" s="41"/>
      <c r="C9" s="42" t="s">
        <v>12</v>
      </c>
      <c r="D9" s="43">
        <f>SUM(D10:D18)</f>
        <v>2543696</v>
      </c>
      <c r="E9" s="43">
        <f>SUM(E10:E18)</f>
        <v>2543696</v>
      </c>
      <c r="F9" s="44">
        <f>SUM(F10:F18)</f>
        <v>2025546</v>
      </c>
      <c r="G9" s="43">
        <f t="shared" ref="G9:I9" si="0">SUM(G10:G14)</f>
        <v>0</v>
      </c>
      <c r="H9" s="43">
        <f t="shared" si="0"/>
        <v>0</v>
      </c>
      <c r="I9" s="45">
        <f t="shared" si="0"/>
        <v>518150</v>
      </c>
      <c r="J9" s="46">
        <v>0</v>
      </c>
    </row>
    <row r="10" spans="1:11" ht="22.5" customHeight="1" x14ac:dyDescent="0.25">
      <c r="A10" s="47"/>
      <c r="B10" s="48" t="s">
        <v>13</v>
      </c>
      <c r="C10" s="49" t="s">
        <v>44</v>
      </c>
      <c r="D10" s="50">
        <f t="shared" ref="D10:D18" si="1">E10</f>
        <v>310000</v>
      </c>
      <c r="E10" s="51">
        <f>SUM(F10:I10)</f>
        <v>310000</v>
      </c>
      <c r="F10" s="52">
        <v>310000</v>
      </c>
      <c r="G10" s="53"/>
      <c r="H10" s="53"/>
      <c r="I10" s="54">
        <v>0</v>
      </c>
      <c r="J10" s="55" t="s">
        <v>14</v>
      </c>
      <c r="K10" s="2"/>
    </row>
    <row r="11" spans="1:11" ht="22.5" customHeight="1" x14ac:dyDescent="0.25">
      <c r="A11" s="56"/>
      <c r="B11" s="48" t="s">
        <v>13</v>
      </c>
      <c r="C11" s="49" t="s">
        <v>49</v>
      </c>
      <c r="D11" s="50">
        <f t="shared" si="1"/>
        <v>1028787</v>
      </c>
      <c r="E11" s="51">
        <f t="shared" ref="E11:E18" si="2">SUM(F11:I11)</f>
        <v>1028787</v>
      </c>
      <c r="F11" s="52">
        <v>1015695</v>
      </c>
      <c r="G11" s="53"/>
      <c r="H11" s="53"/>
      <c r="I11" s="54">
        <v>13092</v>
      </c>
      <c r="J11" s="55" t="s">
        <v>14</v>
      </c>
      <c r="K11" s="2"/>
    </row>
    <row r="12" spans="1:11" ht="22.5" customHeight="1" x14ac:dyDescent="0.25">
      <c r="A12" s="57"/>
      <c r="B12" s="58" t="s">
        <v>13</v>
      </c>
      <c r="C12" s="49" t="s">
        <v>24</v>
      </c>
      <c r="D12" s="50">
        <f t="shared" si="1"/>
        <v>105252</v>
      </c>
      <c r="E12" s="51">
        <f t="shared" si="2"/>
        <v>105252</v>
      </c>
      <c r="F12" s="52">
        <v>54594</v>
      </c>
      <c r="G12" s="59"/>
      <c r="H12" s="59"/>
      <c r="I12" s="60">
        <v>50658</v>
      </c>
      <c r="J12" s="61" t="s">
        <v>14</v>
      </c>
      <c r="K12" s="2"/>
    </row>
    <row r="13" spans="1:11" ht="22.5" customHeight="1" x14ac:dyDescent="0.25">
      <c r="A13" s="57"/>
      <c r="B13" s="62" t="s">
        <v>50</v>
      </c>
      <c r="C13" s="49" t="s">
        <v>51</v>
      </c>
      <c r="D13" s="50">
        <f t="shared" si="1"/>
        <v>13675</v>
      </c>
      <c r="E13" s="51">
        <f t="shared" si="2"/>
        <v>13675</v>
      </c>
      <c r="F13" s="52">
        <v>13675</v>
      </c>
      <c r="G13" s="59"/>
      <c r="H13" s="59"/>
      <c r="I13" s="60">
        <v>0</v>
      </c>
      <c r="J13" s="61" t="s">
        <v>14</v>
      </c>
      <c r="K13" s="2"/>
    </row>
    <row r="14" spans="1:11" ht="22.5" customHeight="1" x14ac:dyDescent="0.25">
      <c r="A14" s="57"/>
      <c r="B14" s="63" t="s">
        <v>13</v>
      </c>
      <c r="C14" s="64" t="s">
        <v>25</v>
      </c>
      <c r="D14" s="50">
        <f t="shared" si="1"/>
        <v>937982</v>
      </c>
      <c r="E14" s="51">
        <f t="shared" si="2"/>
        <v>937982</v>
      </c>
      <c r="F14" s="52">
        <v>483582</v>
      </c>
      <c r="G14" s="59"/>
      <c r="H14" s="59"/>
      <c r="I14" s="60">
        <v>454400</v>
      </c>
      <c r="J14" s="61" t="s">
        <v>14</v>
      </c>
      <c r="K14" s="2"/>
    </row>
    <row r="15" spans="1:11" ht="39.75" customHeight="1" x14ac:dyDescent="0.25">
      <c r="A15" s="65"/>
      <c r="B15" s="66" t="s">
        <v>50</v>
      </c>
      <c r="C15" s="67" t="s">
        <v>58</v>
      </c>
      <c r="D15" s="50">
        <f t="shared" si="1"/>
        <v>45550</v>
      </c>
      <c r="E15" s="51">
        <f t="shared" si="2"/>
        <v>45550</v>
      </c>
      <c r="F15" s="68">
        <v>45550</v>
      </c>
      <c r="G15" s="69"/>
      <c r="H15" s="69"/>
      <c r="I15" s="70"/>
      <c r="J15" s="71" t="s">
        <v>14</v>
      </c>
      <c r="K15" s="2"/>
    </row>
    <row r="16" spans="1:11" ht="42.75" customHeight="1" x14ac:dyDescent="0.25">
      <c r="A16" s="65"/>
      <c r="B16" s="66" t="s">
        <v>50</v>
      </c>
      <c r="C16" s="67" t="s">
        <v>59</v>
      </c>
      <c r="D16" s="50">
        <f t="shared" si="1"/>
        <v>27450</v>
      </c>
      <c r="E16" s="51">
        <f t="shared" si="2"/>
        <v>27450</v>
      </c>
      <c r="F16" s="68">
        <v>27450</v>
      </c>
      <c r="G16" s="69"/>
      <c r="H16" s="69"/>
      <c r="I16" s="70"/>
      <c r="J16" s="71" t="s">
        <v>14</v>
      </c>
      <c r="K16" s="2"/>
    </row>
    <row r="17" spans="1:11" ht="25.5" customHeight="1" x14ac:dyDescent="0.25">
      <c r="A17" s="56"/>
      <c r="B17" s="72" t="s">
        <v>50</v>
      </c>
      <c r="C17" s="73" t="s">
        <v>53</v>
      </c>
      <c r="D17" s="50">
        <f t="shared" si="1"/>
        <v>25000</v>
      </c>
      <c r="E17" s="51">
        <f t="shared" si="2"/>
        <v>25000</v>
      </c>
      <c r="F17" s="74">
        <v>25000</v>
      </c>
      <c r="G17" s="75"/>
      <c r="H17" s="75"/>
      <c r="I17" s="76"/>
      <c r="J17" s="77" t="s">
        <v>14</v>
      </c>
      <c r="K17" s="2"/>
    </row>
    <row r="18" spans="1:11" s="4" customFormat="1" ht="49.5" customHeight="1" x14ac:dyDescent="0.25">
      <c r="A18" s="78"/>
      <c r="B18" s="66" t="s">
        <v>50</v>
      </c>
      <c r="C18" s="67" t="s">
        <v>57</v>
      </c>
      <c r="D18" s="50">
        <f t="shared" si="1"/>
        <v>50000</v>
      </c>
      <c r="E18" s="51">
        <f t="shared" si="2"/>
        <v>50000</v>
      </c>
      <c r="F18" s="68">
        <v>50000</v>
      </c>
      <c r="G18" s="69"/>
      <c r="H18" s="69"/>
      <c r="I18" s="70"/>
      <c r="J18" s="71" t="s">
        <v>14</v>
      </c>
      <c r="K18" s="3"/>
    </row>
    <row r="19" spans="1:11" ht="24" customHeight="1" thickBot="1" x14ac:dyDescent="0.3">
      <c r="A19" s="79">
        <v>600</v>
      </c>
      <c r="B19" s="80"/>
      <c r="C19" s="81" t="s">
        <v>15</v>
      </c>
      <c r="D19" s="82">
        <f t="shared" ref="D19:I19" si="3">SUM(D20:D27)</f>
        <v>1164900</v>
      </c>
      <c r="E19" s="82">
        <f t="shared" si="3"/>
        <v>1164900</v>
      </c>
      <c r="F19" s="83">
        <f t="shared" si="3"/>
        <v>1104900</v>
      </c>
      <c r="G19" s="84">
        <f t="shared" si="3"/>
        <v>0</v>
      </c>
      <c r="H19" s="84">
        <f t="shared" si="3"/>
        <v>60000</v>
      </c>
      <c r="I19" s="85">
        <f t="shared" si="3"/>
        <v>0</v>
      </c>
      <c r="J19" s="86"/>
    </row>
    <row r="20" spans="1:11" ht="42" customHeight="1" x14ac:dyDescent="0.25">
      <c r="A20" s="56"/>
      <c r="B20" s="87">
        <v>60016</v>
      </c>
      <c r="C20" s="49" t="s">
        <v>26</v>
      </c>
      <c r="D20" s="50">
        <f t="shared" ref="D20:D27" si="4">E20</f>
        <v>250000</v>
      </c>
      <c r="E20" s="51">
        <f t="shared" ref="E20:E27" si="5">SUM(F20:I20)</f>
        <v>250000</v>
      </c>
      <c r="F20" s="52">
        <v>190000</v>
      </c>
      <c r="G20" s="53"/>
      <c r="H20" s="53">
        <v>60000</v>
      </c>
      <c r="I20" s="54"/>
      <c r="J20" s="55" t="s">
        <v>14</v>
      </c>
    </row>
    <row r="21" spans="1:11" ht="42" customHeight="1" x14ac:dyDescent="0.25">
      <c r="A21" s="57"/>
      <c r="B21" s="88">
        <v>60016</v>
      </c>
      <c r="C21" s="49" t="s">
        <v>27</v>
      </c>
      <c r="D21" s="50">
        <f t="shared" si="4"/>
        <v>150000</v>
      </c>
      <c r="E21" s="51">
        <f t="shared" si="5"/>
        <v>150000</v>
      </c>
      <c r="F21" s="52">
        <v>150000</v>
      </c>
      <c r="G21" s="89"/>
      <c r="H21" s="90"/>
      <c r="I21" s="91"/>
      <c r="J21" s="61" t="s">
        <v>14</v>
      </c>
    </row>
    <row r="22" spans="1:11" ht="42" customHeight="1" x14ac:dyDescent="0.25">
      <c r="A22" s="57"/>
      <c r="B22" s="88">
        <v>60016</v>
      </c>
      <c r="C22" s="49" t="s">
        <v>55</v>
      </c>
      <c r="D22" s="50">
        <v>19900</v>
      </c>
      <c r="E22" s="51">
        <f t="shared" si="5"/>
        <v>19900</v>
      </c>
      <c r="F22" s="52">
        <v>19900</v>
      </c>
      <c r="G22" s="89"/>
      <c r="H22" s="90"/>
      <c r="I22" s="91"/>
      <c r="J22" s="61" t="s">
        <v>14</v>
      </c>
    </row>
    <row r="23" spans="1:11" ht="42" customHeight="1" x14ac:dyDescent="0.25">
      <c r="A23" s="57"/>
      <c r="B23" s="88">
        <v>60016</v>
      </c>
      <c r="C23" s="49" t="s">
        <v>69</v>
      </c>
      <c r="D23" s="50">
        <f t="shared" si="4"/>
        <v>160000</v>
      </c>
      <c r="E23" s="51">
        <f t="shared" si="5"/>
        <v>160000</v>
      </c>
      <c r="F23" s="52">
        <v>160000</v>
      </c>
      <c r="G23" s="89"/>
      <c r="H23" s="90"/>
      <c r="I23" s="91"/>
      <c r="J23" s="61" t="s">
        <v>14</v>
      </c>
    </row>
    <row r="24" spans="1:11" ht="42" customHeight="1" x14ac:dyDescent="0.25">
      <c r="A24" s="57"/>
      <c r="B24" s="88">
        <v>60016</v>
      </c>
      <c r="C24" s="49" t="s">
        <v>64</v>
      </c>
      <c r="D24" s="50">
        <v>5000</v>
      </c>
      <c r="E24" s="51">
        <f t="shared" si="5"/>
        <v>5000</v>
      </c>
      <c r="F24" s="52">
        <v>5000</v>
      </c>
      <c r="G24" s="89"/>
      <c r="H24" s="90"/>
      <c r="I24" s="91"/>
      <c r="J24" s="61" t="s">
        <v>14</v>
      </c>
    </row>
    <row r="25" spans="1:11" ht="42" customHeight="1" x14ac:dyDescent="0.25">
      <c r="A25" s="57"/>
      <c r="B25" s="88">
        <v>60016</v>
      </c>
      <c r="C25" s="49" t="s">
        <v>37</v>
      </c>
      <c r="D25" s="50">
        <f t="shared" si="4"/>
        <v>150000</v>
      </c>
      <c r="E25" s="51">
        <f t="shared" si="5"/>
        <v>150000</v>
      </c>
      <c r="F25" s="52">
        <v>150000</v>
      </c>
      <c r="G25" s="89"/>
      <c r="H25" s="90"/>
      <c r="I25" s="91"/>
      <c r="J25" s="61" t="s">
        <v>14</v>
      </c>
    </row>
    <row r="26" spans="1:11" ht="42" customHeight="1" x14ac:dyDescent="0.25">
      <c r="A26" s="57"/>
      <c r="B26" s="58">
        <v>60016</v>
      </c>
      <c r="C26" s="92" t="s">
        <v>28</v>
      </c>
      <c r="D26" s="50">
        <f t="shared" si="4"/>
        <v>400000</v>
      </c>
      <c r="E26" s="51">
        <f t="shared" si="5"/>
        <v>400000</v>
      </c>
      <c r="F26" s="52">
        <v>400000</v>
      </c>
      <c r="G26" s="89"/>
      <c r="H26" s="90"/>
      <c r="I26" s="91"/>
      <c r="J26" s="61" t="s">
        <v>14</v>
      </c>
    </row>
    <row r="27" spans="1:11" ht="42" customHeight="1" thickBot="1" x14ac:dyDescent="0.3">
      <c r="A27" s="57"/>
      <c r="B27" s="58">
        <v>60016</v>
      </c>
      <c r="C27" s="93" t="s">
        <v>38</v>
      </c>
      <c r="D27" s="50">
        <f t="shared" si="4"/>
        <v>30000</v>
      </c>
      <c r="E27" s="51">
        <f t="shared" si="5"/>
        <v>30000</v>
      </c>
      <c r="F27" s="52">
        <v>30000</v>
      </c>
      <c r="G27" s="89"/>
      <c r="H27" s="90"/>
      <c r="I27" s="91"/>
      <c r="J27" s="61" t="s">
        <v>14</v>
      </c>
    </row>
    <row r="28" spans="1:11" ht="26.25" customHeight="1" thickTop="1" thickBot="1" x14ac:dyDescent="0.3">
      <c r="A28" s="94">
        <v>700</v>
      </c>
      <c r="B28" s="94"/>
      <c r="C28" s="95" t="s">
        <v>16</v>
      </c>
      <c r="D28" s="96">
        <f t="shared" ref="D28:I28" si="6">SUM(D29:D39)</f>
        <v>291500</v>
      </c>
      <c r="E28" s="96">
        <f t="shared" si="6"/>
        <v>291500</v>
      </c>
      <c r="F28" s="97">
        <f t="shared" si="6"/>
        <v>291500</v>
      </c>
      <c r="G28" s="96">
        <f t="shared" si="6"/>
        <v>0</v>
      </c>
      <c r="H28" s="96">
        <f t="shared" si="6"/>
        <v>0</v>
      </c>
      <c r="I28" s="96">
        <f t="shared" si="6"/>
        <v>0</v>
      </c>
      <c r="J28" s="98"/>
    </row>
    <row r="29" spans="1:11" ht="30.75" thickTop="1" x14ac:dyDescent="0.25">
      <c r="A29" s="99"/>
      <c r="B29" s="100">
        <v>70005</v>
      </c>
      <c r="C29" s="49" t="s">
        <v>65</v>
      </c>
      <c r="D29" s="101">
        <v>16500</v>
      </c>
      <c r="E29" s="51">
        <v>16500</v>
      </c>
      <c r="F29" s="102">
        <v>16500</v>
      </c>
      <c r="G29" s="103"/>
      <c r="H29" s="103"/>
      <c r="I29" s="104"/>
      <c r="J29" s="55" t="s">
        <v>14</v>
      </c>
    </row>
    <row r="30" spans="1:11" ht="56.25" customHeight="1" x14ac:dyDescent="0.25">
      <c r="A30" s="105"/>
      <c r="B30" s="88">
        <v>70005</v>
      </c>
      <c r="C30" s="49" t="s">
        <v>39</v>
      </c>
      <c r="D30" s="101">
        <f>E30</f>
        <v>5000</v>
      </c>
      <c r="E30" s="51">
        <f t="shared" ref="E30:E39" si="7">SUM(F30:I30)</f>
        <v>5000</v>
      </c>
      <c r="F30" s="102">
        <v>5000</v>
      </c>
      <c r="G30" s="69"/>
      <c r="H30" s="69"/>
      <c r="I30" s="70"/>
      <c r="J30" s="61" t="s">
        <v>14</v>
      </c>
    </row>
    <row r="31" spans="1:11" ht="39" customHeight="1" x14ac:dyDescent="0.25">
      <c r="A31" s="105"/>
      <c r="B31" s="88">
        <v>70005</v>
      </c>
      <c r="C31" s="49" t="s">
        <v>66</v>
      </c>
      <c r="D31" s="101">
        <v>22000</v>
      </c>
      <c r="E31" s="51">
        <v>22000</v>
      </c>
      <c r="F31" s="102">
        <v>22000</v>
      </c>
      <c r="G31" s="69"/>
      <c r="H31" s="69"/>
      <c r="I31" s="70"/>
      <c r="J31" s="61" t="s">
        <v>14</v>
      </c>
    </row>
    <row r="32" spans="1:11" ht="39.75" customHeight="1" x14ac:dyDescent="0.25">
      <c r="A32" s="57"/>
      <c r="B32" s="106">
        <v>70005</v>
      </c>
      <c r="C32" s="49" t="s">
        <v>29</v>
      </c>
      <c r="D32" s="101">
        <f t="shared" ref="D32:D39" si="8">E32</f>
        <v>38900</v>
      </c>
      <c r="E32" s="51">
        <f t="shared" si="7"/>
        <v>38900</v>
      </c>
      <c r="F32" s="102">
        <v>38900</v>
      </c>
      <c r="G32" s="59"/>
      <c r="H32" s="59"/>
      <c r="I32" s="60"/>
      <c r="J32" s="61" t="s">
        <v>14</v>
      </c>
    </row>
    <row r="33" spans="1:10" ht="42" customHeight="1" x14ac:dyDescent="0.25">
      <c r="A33" s="57"/>
      <c r="B33" s="88">
        <v>70005</v>
      </c>
      <c r="C33" s="49" t="s">
        <v>60</v>
      </c>
      <c r="D33" s="101">
        <f t="shared" si="8"/>
        <v>33100</v>
      </c>
      <c r="E33" s="51">
        <f t="shared" ref="E33:E38" si="9">SUM(F33:I33)</f>
        <v>33100</v>
      </c>
      <c r="F33" s="102">
        <v>33100</v>
      </c>
      <c r="G33" s="59"/>
      <c r="H33" s="59"/>
      <c r="I33" s="60"/>
      <c r="J33" s="61" t="s">
        <v>14</v>
      </c>
    </row>
    <row r="34" spans="1:10" ht="42.75" customHeight="1" x14ac:dyDescent="0.25">
      <c r="A34" s="57"/>
      <c r="B34" s="88">
        <v>70005</v>
      </c>
      <c r="C34" s="49" t="s">
        <v>30</v>
      </c>
      <c r="D34" s="101">
        <f t="shared" si="8"/>
        <v>35000</v>
      </c>
      <c r="E34" s="51">
        <f t="shared" si="9"/>
        <v>35000</v>
      </c>
      <c r="F34" s="102">
        <v>35000</v>
      </c>
      <c r="G34" s="59"/>
      <c r="H34" s="59"/>
      <c r="I34" s="60"/>
      <c r="J34" s="61" t="s">
        <v>14</v>
      </c>
    </row>
    <row r="35" spans="1:10" ht="24.75" customHeight="1" x14ac:dyDescent="0.25">
      <c r="A35" s="57"/>
      <c r="B35" s="106">
        <v>70005</v>
      </c>
      <c r="C35" s="49" t="s">
        <v>68</v>
      </c>
      <c r="D35" s="101">
        <f t="shared" si="8"/>
        <v>35000</v>
      </c>
      <c r="E35" s="51">
        <f t="shared" si="9"/>
        <v>35000</v>
      </c>
      <c r="F35" s="102">
        <v>35000</v>
      </c>
      <c r="G35" s="59"/>
      <c r="H35" s="59"/>
      <c r="I35" s="60"/>
      <c r="J35" s="61" t="s">
        <v>14</v>
      </c>
    </row>
    <row r="36" spans="1:10" ht="24.75" customHeight="1" x14ac:dyDescent="0.25">
      <c r="A36" s="57"/>
      <c r="B36" s="88">
        <v>70005</v>
      </c>
      <c r="C36" s="49" t="s">
        <v>31</v>
      </c>
      <c r="D36" s="101">
        <f t="shared" si="8"/>
        <v>54800</v>
      </c>
      <c r="E36" s="51">
        <f t="shared" si="9"/>
        <v>54800</v>
      </c>
      <c r="F36" s="102">
        <v>54800</v>
      </c>
      <c r="G36" s="59"/>
      <c r="H36" s="59"/>
      <c r="I36" s="60"/>
      <c r="J36" s="61" t="s">
        <v>14</v>
      </c>
    </row>
    <row r="37" spans="1:10" ht="38.25" customHeight="1" x14ac:dyDescent="0.25">
      <c r="A37" s="57"/>
      <c r="B37" s="88">
        <v>70005</v>
      </c>
      <c r="C37" s="49" t="s">
        <v>46</v>
      </c>
      <c r="D37" s="101">
        <f t="shared" si="8"/>
        <v>15000</v>
      </c>
      <c r="E37" s="51">
        <f t="shared" ref="E37" si="10">SUM(F37:I37)</f>
        <v>15000</v>
      </c>
      <c r="F37" s="102">
        <v>15000</v>
      </c>
      <c r="G37" s="59"/>
      <c r="H37" s="59"/>
      <c r="I37" s="60"/>
      <c r="J37" s="61" t="s">
        <v>14</v>
      </c>
    </row>
    <row r="38" spans="1:10" ht="40.5" customHeight="1" x14ac:dyDescent="0.25">
      <c r="A38" s="57"/>
      <c r="B38" s="88">
        <v>70005</v>
      </c>
      <c r="C38" s="107" t="s">
        <v>47</v>
      </c>
      <c r="D38" s="101">
        <f t="shared" si="8"/>
        <v>15200</v>
      </c>
      <c r="E38" s="51">
        <f t="shared" si="9"/>
        <v>15200</v>
      </c>
      <c r="F38" s="102">
        <v>15200</v>
      </c>
      <c r="G38" s="59"/>
      <c r="H38" s="59"/>
      <c r="I38" s="60"/>
      <c r="J38" s="61" t="s">
        <v>14</v>
      </c>
    </row>
    <row r="39" spans="1:10" ht="42.75" customHeight="1" thickBot="1" x14ac:dyDescent="0.3">
      <c r="A39" s="57"/>
      <c r="B39" s="88">
        <v>70005</v>
      </c>
      <c r="C39" s="108" t="s">
        <v>67</v>
      </c>
      <c r="D39" s="101">
        <f t="shared" si="8"/>
        <v>21000</v>
      </c>
      <c r="E39" s="51">
        <f t="shared" si="7"/>
        <v>21000</v>
      </c>
      <c r="F39" s="52">
        <v>21000</v>
      </c>
      <c r="G39" s="59"/>
      <c r="H39" s="59"/>
      <c r="I39" s="60"/>
      <c r="J39" s="61" t="s">
        <v>14</v>
      </c>
    </row>
    <row r="40" spans="1:10" ht="27.75" customHeight="1" thickBot="1" x14ac:dyDescent="0.3">
      <c r="A40" s="109">
        <v>750</v>
      </c>
      <c r="B40" s="110"/>
      <c r="C40" s="111" t="s">
        <v>17</v>
      </c>
      <c r="D40" s="112">
        <f>SUM(D41:D46)</f>
        <v>455000</v>
      </c>
      <c r="E40" s="112">
        <f>SUM(E41:E46)</f>
        <v>455000</v>
      </c>
      <c r="F40" s="113">
        <f>SUM(F41:F46)</f>
        <v>455000</v>
      </c>
      <c r="G40" s="114">
        <f>SUM(G41:G42)</f>
        <v>0</v>
      </c>
      <c r="H40" s="115"/>
      <c r="I40" s="116"/>
      <c r="J40" s="117"/>
    </row>
    <row r="41" spans="1:10" ht="27" customHeight="1" x14ac:dyDescent="0.25">
      <c r="A41" s="56"/>
      <c r="B41" s="48">
        <v>75023</v>
      </c>
      <c r="C41" s="49" t="s">
        <v>40</v>
      </c>
      <c r="D41" s="50">
        <f t="shared" ref="D41:D46" si="11">E41</f>
        <v>90000</v>
      </c>
      <c r="E41" s="51">
        <f t="shared" ref="E41:E46" si="12">SUM(F41:I41)</f>
        <v>90000</v>
      </c>
      <c r="F41" s="52">
        <v>90000</v>
      </c>
      <c r="G41" s="118"/>
      <c r="H41" s="119"/>
      <c r="I41" s="120"/>
      <c r="J41" s="55" t="s">
        <v>14</v>
      </c>
    </row>
    <row r="42" spans="1:10" ht="27" customHeight="1" x14ac:dyDescent="0.25">
      <c r="A42" s="57"/>
      <c r="B42" s="58">
        <v>75023</v>
      </c>
      <c r="C42" s="49" t="s">
        <v>32</v>
      </c>
      <c r="D42" s="50">
        <f t="shared" si="11"/>
        <v>35000</v>
      </c>
      <c r="E42" s="121">
        <f t="shared" si="12"/>
        <v>35000</v>
      </c>
      <c r="F42" s="52">
        <v>35000</v>
      </c>
      <c r="G42" s="89"/>
      <c r="H42" s="90"/>
      <c r="I42" s="91"/>
      <c r="J42" s="61" t="s">
        <v>14</v>
      </c>
    </row>
    <row r="43" spans="1:10" ht="43.5" customHeight="1" x14ac:dyDescent="0.25">
      <c r="A43" s="56"/>
      <c r="B43" s="88">
        <v>75023</v>
      </c>
      <c r="C43" s="64" t="s">
        <v>70</v>
      </c>
      <c r="D43" s="122">
        <f t="shared" si="11"/>
        <v>280000</v>
      </c>
      <c r="E43" s="123">
        <f t="shared" si="12"/>
        <v>280000</v>
      </c>
      <c r="F43" s="124">
        <v>280000</v>
      </c>
      <c r="G43" s="118"/>
      <c r="H43" s="119"/>
      <c r="I43" s="120"/>
      <c r="J43" s="61" t="s">
        <v>14</v>
      </c>
    </row>
    <row r="44" spans="1:10" ht="27" customHeight="1" x14ac:dyDescent="0.25">
      <c r="A44" s="125"/>
      <c r="B44" s="126">
        <v>75023</v>
      </c>
      <c r="C44" s="73" t="s">
        <v>52</v>
      </c>
      <c r="D44" s="127">
        <f t="shared" si="11"/>
        <v>10000</v>
      </c>
      <c r="E44" s="128">
        <f t="shared" si="12"/>
        <v>10000</v>
      </c>
      <c r="F44" s="74">
        <v>10000</v>
      </c>
      <c r="G44" s="129"/>
      <c r="H44" s="130"/>
      <c r="I44" s="131"/>
      <c r="J44" s="77" t="s">
        <v>14</v>
      </c>
    </row>
    <row r="45" spans="1:10" s="5" customFormat="1" ht="27" customHeight="1" x14ac:dyDescent="0.25">
      <c r="A45" s="132"/>
      <c r="B45" s="106">
        <v>75023</v>
      </c>
      <c r="C45" s="67" t="s">
        <v>54</v>
      </c>
      <c r="D45" s="133">
        <f t="shared" si="11"/>
        <v>10000</v>
      </c>
      <c r="E45" s="134">
        <f t="shared" si="12"/>
        <v>10000</v>
      </c>
      <c r="F45" s="68">
        <v>10000</v>
      </c>
      <c r="G45" s="135"/>
      <c r="H45" s="136"/>
      <c r="I45" s="137"/>
      <c r="J45" s="71" t="s">
        <v>14</v>
      </c>
    </row>
    <row r="46" spans="1:10" ht="39.75" customHeight="1" thickBot="1" x14ac:dyDescent="0.3">
      <c r="A46" s="138"/>
      <c r="B46" s="139">
        <v>75023</v>
      </c>
      <c r="C46" s="140" t="s">
        <v>41</v>
      </c>
      <c r="D46" s="127">
        <f t="shared" si="11"/>
        <v>30000</v>
      </c>
      <c r="E46" s="128">
        <f t="shared" si="12"/>
        <v>30000</v>
      </c>
      <c r="F46" s="74">
        <v>30000</v>
      </c>
      <c r="G46" s="129"/>
      <c r="H46" s="130"/>
      <c r="I46" s="131"/>
      <c r="J46" s="77" t="s">
        <v>14</v>
      </c>
    </row>
    <row r="47" spans="1:10" ht="27" customHeight="1" thickTop="1" thickBot="1" x14ac:dyDescent="0.3">
      <c r="A47" s="94">
        <v>801</v>
      </c>
      <c r="B47" s="94"/>
      <c r="C47" s="95" t="s">
        <v>18</v>
      </c>
      <c r="D47" s="141">
        <f>SUM(D48:D51)</f>
        <v>80000</v>
      </c>
      <c r="E47" s="141">
        <f>SUM(E48:E51)</f>
        <v>80000</v>
      </c>
      <c r="F47" s="142">
        <f>SUM(F48:F51)</f>
        <v>80000</v>
      </c>
      <c r="G47" s="143"/>
      <c r="H47" s="143"/>
      <c r="I47" s="144"/>
      <c r="J47" s="98"/>
    </row>
    <row r="48" spans="1:10" ht="23.25" customHeight="1" thickTop="1" x14ac:dyDescent="0.25">
      <c r="A48" s="57"/>
      <c r="B48" s="88">
        <v>80101</v>
      </c>
      <c r="C48" s="108" t="s">
        <v>22</v>
      </c>
      <c r="D48" s="123">
        <f t="shared" ref="D48:D50" si="13">E48</f>
        <v>35000</v>
      </c>
      <c r="E48" s="51">
        <f t="shared" ref="E48:E50" si="14">SUM(F48:I48)</f>
        <v>35000</v>
      </c>
      <c r="F48" s="52">
        <v>35000</v>
      </c>
      <c r="G48" s="59"/>
      <c r="H48" s="59"/>
      <c r="I48" s="60"/>
      <c r="J48" s="61" t="s">
        <v>14</v>
      </c>
    </row>
    <row r="49" spans="1:10" ht="23.25" customHeight="1" x14ac:dyDescent="0.25">
      <c r="A49" s="57"/>
      <c r="B49" s="88">
        <v>80101</v>
      </c>
      <c r="C49" s="108" t="s">
        <v>33</v>
      </c>
      <c r="D49" s="123">
        <f t="shared" si="13"/>
        <v>15000</v>
      </c>
      <c r="E49" s="51">
        <f t="shared" si="14"/>
        <v>15000</v>
      </c>
      <c r="F49" s="52">
        <v>15000</v>
      </c>
      <c r="G49" s="59"/>
      <c r="H49" s="59"/>
      <c r="I49" s="60"/>
      <c r="J49" s="61" t="s">
        <v>14</v>
      </c>
    </row>
    <row r="50" spans="1:10" ht="23.25" customHeight="1" thickBot="1" x14ac:dyDescent="0.3">
      <c r="A50" s="57"/>
      <c r="B50" s="88">
        <v>80101</v>
      </c>
      <c r="C50" s="108" t="s">
        <v>34</v>
      </c>
      <c r="D50" s="123">
        <f t="shared" si="13"/>
        <v>30000</v>
      </c>
      <c r="E50" s="51">
        <f t="shared" si="14"/>
        <v>30000</v>
      </c>
      <c r="F50" s="52">
        <v>30000</v>
      </c>
      <c r="G50" s="59"/>
      <c r="H50" s="59"/>
      <c r="I50" s="60"/>
      <c r="J50" s="61" t="s">
        <v>14</v>
      </c>
    </row>
    <row r="51" spans="1:10" ht="15.75" hidden="1" customHeight="1" thickBot="1" x14ac:dyDescent="0.3">
      <c r="A51" s="145"/>
      <c r="B51" s="146"/>
      <c r="C51" s="147"/>
      <c r="D51" s="128"/>
      <c r="E51" s="148"/>
      <c r="F51" s="149"/>
      <c r="G51" s="150"/>
      <c r="H51" s="150"/>
      <c r="I51" s="151"/>
      <c r="J51" s="152"/>
    </row>
    <row r="52" spans="1:10" ht="39.75" customHeight="1" thickBot="1" x14ac:dyDescent="0.3">
      <c r="A52" s="109">
        <v>900</v>
      </c>
      <c r="B52" s="110"/>
      <c r="C52" s="111" t="s">
        <v>19</v>
      </c>
      <c r="D52" s="112">
        <f>SUM(D53:D56)</f>
        <v>1705000</v>
      </c>
      <c r="E52" s="112">
        <f>SUM(E53:E56)</f>
        <v>1705000</v>
      </c>
      <c r="F52" s="113">
        <f>SUM(F53:F56)</f>
        <v>1705000</v>
      </c>
      <c r="G52" s="114">
        <f>SUM(G53:G55)</f>
        <v>0</v>
      </c>
      <c r="H52" s="114">
        <f>SUM(H53:H55)</f>
        <v>0</v>
      </c>
      <c r="I52" s="116"/>
      <c r="J52" s="117"/>
    </row>
    <row r="53" spans="1:10" ht="26.25" customHeight="1" x14ac:dyDescent="0.25">
      <c r="A53" s="57"/>
      <c r="B53" s="88">
        <v>90002</v>
      </c>
      <c r="C53" s="153" t="s">
        <v>23</v>
      </c>
      <c r="D53" s="50">
        <f>E53</f>
        <v>20000</v>
      </c>
      <c r="E53" s="51">
        <f>SUM(F53:I53)</f>
        <v>20000</v>
      </c>
      <c r="F53" s="154">
        <v>20000</v>
      </c>
      <c r="G53" s="89"/>
      <c r="H53" s="90"/>
      <c r="I53" s="91"/>
      <c r="J53" s="61" t="s">
        <v>14</v>
      </c>
    </row>
    <row r="54" spans="1:10" ht="45" customHeight="1" x14ac:dyDescent="0.25">
      <c r="A54" s="57"/>
      <c r="B54" s="88">
        <v>90015</v>
      </c>
      <c r="C54" s="49" t="s">
        <v>42</v>
      </c>
      <c r="D54" s="50">
        <f>E54</f>
        <v>60000</v>
      </c>
      <c r="E54" s="51">
        <f>F54</f>
        <v>60000</v>
      </c>
      <c r="F54" s="154">
        <v>60000</v>
      </c>
      <c r="G54" s="89"/>
      <c r="H54" s="90"/>
      <c r="I54" s="91"/>
      <c r="J54" s="61" t="s">
        <v>14</v>
      </c>
    </row>
    <row r="55" spans="1:10" ht="26.25" customHeight="1" x14ac:dyDescent="0.25">
      <c r="A55" s="57"/>
      <c r="B55" s="88">
        <v>90015</v>
      </c>
      <c r="C55" s="108" t="s">
        <v>35</v>
      </c>
      <c r="D55" s="50">
        <f>E55</f>
        <v>15000</v>
      </c>
      <c r="E55" s="51">
        <f>SUM(F55:I55)</f>
        <v>15000</v>
      </c>
      <c r="F55" s="155">
        <v>15000</v>
      </c>
      <c r="G55" s="89"/>
      <c r="H55" s="90"/>
      <c r="I55" s="91"/>
      <c r="J55" s="61" t="s">
        <v>14</v>
      </c>
    </row>
    <row r="56" spans="1:10" ht="26.25" customHeight="1" thickBot="1" x14ac:dyDescent="0.3">
      <c r="A56" s="125"/>
      <c r="B56" s="126">
        <v>90095</v>
      </c>
      <c r="C56" s="156" t="s">
        <v>56</v>
      </c>
      <c r="D56" s="127">
        <v>1610000</v>
      </c>
      <c r="E56" s="128">
        <v>1610000</v>
      </c>
      <c r="F56" s="157">
        <v>1610000</v>
      </c>
      <c r="G56" s="158"/>
      <c r="H56" s="159"/>
      <c r="I56" s="160"/>
      <c r="J56" s="77" t="s">
        <v>14</v>
      </c>
    </row>
    <row r="57" spans="1:10" ht="19.5" customHeight="1" thickTop="1" thickBot="1" x14ac:dyDescent="0.3">
      <c r="A57" s="161">
        <v>921</v>
      </c>
      <c r="B57" s="94"/>
      <c r="C57" s="95" t="s">
        <v>63</v>
      </c>
      <c r="D57" s="141">
        <f>D58</f>
        <v>12000</v>
      </c>
      <c r="E57" s="141">
        <f t="shared" ref="E57:I57" si="15">E58</f>
        <v>12000</v>
      </c>
      <c r="F57" s="141">
        <f t="shared" si="15"/>
        <v>0</v>
      </c>
      <c r="G57" s="141">
        <f t="shared" si="15"/>
        <v>0</v>
      </c>
      <c r="H57" s="141">
        <f t="shared" si="15"/>
        <v>12000</v>
      </c>
      <c r="I57" s="141">
        <f t="shared" si="15"/>
        <v>0</v>
      </c>
      <c r="J57" s="98"/>
    </row>
    <row r="58" spans="1:10" ht="37.5" customHeight="1" thickTop="1" thickBot="1" x14ac:dyDescent="0.3">
      <c r="A58" s="162"/>
      <c r="B58" s="88">
        <v>92195</v>
      </c>
      <c r="C58" s="108" t="s">
        <v>61</v>
      </c>
      <c r="D58" s="50">
        <f>E58</f>
        <v>12000</v>
      </c>
      <c r="E58" s="51">
        <f>F58+H58</f>
        <v>12000</v>
      </c>
      <c r="F58" s="163">
        <v>0</v>
      </c>
      <c r="G58" s="164"/>
      <c r="H58" s="165">
        <v>12000</v>
      </c>
      <c r="I58" s="166">
        <v>0</v>
      </c>
      <c r="J58" s="61" t="s">
        <v>14</v>
      </c>
    </row>
    <row r="59" spans="1:10" ht="29.25" customHeight="1" thickTop="1" thickBot="1" x14ac:dyDescent="0.3">
      <c r="A59" s="161">
        <v>926</v>
      </c>
      <c r="B59" s="94"/>
      <c r="C59" s="95" t="s">
        <v>20</v>
      </c>
      <c r="D59" s="141">
        <f t="shared" ref="D59:I59" si="16">SUM(D60:D61)</f>
        <v>69800</v>
      </c>
      <c r="E59" s="141">
        <f t="shared" si="16"/>
        <v>69800</v>
      </c>
      <c r="F59" s="141">
        <f t="shared" si="16"/>
        <v>37500</v>
      </c>
      <c r="G59" s="141">
        <f t="shared" si="16"/>
        <v>0</v>
      </c>
      <c r="H59" s="141">
        <f t="shared" si="16"/>
        <v>12300</v>
      </c>
      <c r="I59" s="141">
        <f t="shared" si="16"/>
        <v>20000</v>
      </c>
      <c r="J59" s="98"/>
    </row>
    <row r="60" spans="1:10" ht="42" customHeight="1" thickTop="1" x14ac:dyDescent="0.25">
      <c r="A60" s="162"/>
      <c r="B60" s="88">
        <v>92601</v>
      </c>
      <c r="C60" s="108" t="s">
        <v>43</v>
      </c>
      <c r="D60" s="50">
        <f>E60</f>
        <v>45000</v>
      </c>
      <c r="E60" s="51">
        <f>F60+I60</f>
        <v>45000</v>
      </c>
      <c r="F60" s="163">
        <v>25000</v>
      </c>
      <c r="G60" s="164"/>
      <c r="H60" s="90"/>
      <c r="I60" s="166">
        <v>20000</v>
      </c>
      <c r="J60" s="61" t="s">
        <v>14</v>
      </c>
    </row>
    <row r="61" spans="1:10" ht="42" customHeight="1" x14ac:dyDescent="0.25">
      <c r="A61" s="162"/>
      <c r="B61" s="88">
        <v>92601</v>
      </c>
      <c r="C61" s="108" t="s">
        <v>62</v>
      </c>
      <c r="D61" s="50">
        <f>E61</f>
        <v>24800</v>
      </c>
      <c r="E61" s="51">
        <f>F61+H61</f>
        <v>24800</v>
      </c>
      <c r="F61" s="163">
        <v>12500</v>
      </c>
      <c r="G61" s="164"/>
      <c r="H61" s="90">
        <v>12300</v>
      </c>
      <c r="I61" s="166">
        <v>0</v>
      </c>
      <c r="J61" s="61" t="s">
        <v>14</v>
      </c>
    </row>
    <row r="62" spans="1:10" ht="15.75" customHeight="1" thickBot="1" x14ac:dyDescent="0.3">
      <c r="A62" s="167" t="s">
        <v>21</v>
      </c>
      <c r="B62" s="168"/>
      <c r="C62" s="169"/>
      <c r="D62" s="170">
        <f>D9+D19+D28+D40+D47+D52+D59+D57</f>
        <v>6321896</v>
      </c>
      <c r="E62" s="170">
        <f>E9+E19+E28+E40+E47+E52+E59+E57</f>
        <v>6321896</v>
      </c>
      <c r="F62" s="170">
        <f>F9+F19+F28+F40+F47+F52+F59+F57</f>
        <v>5699446</v>
      </c>
      <c r="G62" s="170">
        <f>G9+G19+G28+G40+G47+G52+G59+G57</f>
        <v>0</v>
      </c>
      <c r="H62" s="170">
        <f>H9+H19+H28+H40+H47+H52+H59+H57</f>
        <v>84300</v>
      </c>
      <c r="I62" s="170">
        <f>I9+I19+I28+I40+I47+I52+I59+I57</f>
        <v>538150</v>
      </c>
      <c r="J62" s="171" t="s">
        <v>48</v>
      </c>
    </row>
  </sheetData>
  <mergeCells count="13">
    <mergeCell ref="E6:E7"/>
    <mergeCell ref="F6:I6"/>
    <mergeCell ref="A62:C62"/>
    <mergeCell ref="F1:J1"/>
    <mergeCell ref="H2:J2"/>
    <mergeCell ref="A3:J3"/>
    <mergeCell ref="A4:J4"/>
    <mergeCell ref="A5:A7"/>
    <mergeCell ref="B5:B7"/>
    <mergeCell ref="C5:C7"/>
    <mergeCell ref="D5:D7"/>
    <mergeCell ref="E5:I5"/>
    <mergeCell ref="J5:J7"/>
  </mergeCells>
  <pageMargins left="0.70866141732283461" right="0.70866141732283461" top="0.98425196850393704" bottom="0.70866141732283461" header="0.31496062992125984" footer="0.31496062992125984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Arkusz4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UG</dc:creator>
  <cp:lastModifiedBy>Tomasz Kołodziejczyk</cp:lastModifiedBy>
  <cp:lastPrinted>2019-11-27T12:27:28Z</cp:lastPrinted>
  <dcterms:created xsi:type="dcterms:W3CDTF">2017-11-13T14:05:37Z</dcterms:created>
  <dcterms:modified xsi:type="dcterms:W3CDTF">2019-11-27T12:27:38Z</dcterms:modified>
</cp:coreProperties>
</file>